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ebro\Downloads\"/>
    </mc:Choice>
  </mc:AlternateContent>
  <xr:revisionPtr revIDLastSave="0" documentId="13_ncr:1_{FDB93C09-EA17-488E-889F-328596F3D1DC}" xr6:coauthVersionLast="47" xr6:coauthVersionMax="47" xr10:uidLastSave="{00000000-0000-0000-0000-000000000000}"/>
  <bookViews>
    <workbookView xWindow="-110" yWindow="-110" windowWidth="25820" windowHeight="21100" xr2:uid="{00000000-000D-0000-FFFF-FFFF00000000}"/>
  </bookViews>
  <sheets>
    <sheet name="Prisskjema" sheetId="1" r:id="rId1"/>
    <sheet name="Ark1" sheetId="4" state="hidden" r:id="rId2"/>
    <sheet name="Biler som skal benyttes" sheetId="2" r:id="rId3"/>
    <sheet name="Formelverdier" sheetId="3" r:id="rId4"/>
  </sheets>
  <definedNames>
    <definedName name="_xlnm.Print_Area" localSheetId="0">Prisskjema!$A$2:$AC$21</definedName>
    <definedName name="_xlnm.Print_Titles" localSheetId="0">Prisskjema!$2:$3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5" i="1" l="1"/>
  <c r="AA14" i="1"/>
  <c r="AA13" i="1"/>
  <c r="AA12" i="1"/>
  <c r="AA11" i="1"/>
  <c r="AA10" i="1"/>
  <c r="AA6" i="1"/>
  <c r="AA5" i="1"/>
  <c r="AA16" i="1" s="1"/>
  <c r="AA19" i="1" s="1"/>
  <c r="AB10" i="1"/>
  <c r="Z10" i="1"/>
  <c r="V10" i="1"/>
  <c r="T10" i="1"/>
  <c r="R10" i="1"/>
  <c r="H10" i="1"/>
  <c r="G10" i="1"/>
  <c r="W10" i="1" s="1"/>
  <c r="X10" i="1" s="1"/>
  <c r="AB14" i="1"/>
  <c r="Z14" i="1"/>
  <c r="V14" i="1"/>
  <c r="T14" i="1"/>
  <c r="R14" i="1"/>
  <c r="H14" i="1"/>
  <c r="G14" i="1"/>
  <c r="W14" i="1" s="1"/>
  <c r="X14" i="1" s="1"/>
  <c r="AB15" i="1"/>
  <c r="Z15" i="1"/>
  <c r="V15" i="1"/>
  <c r="T15" i="1"/>
  <c r="R15" i="1"/>
  <c r="H15" i="1"/>
  <c r="G15" i="1"/>
  <c r="W15" i="1" s="1"/>
  <c r="X15" i="1" s="1"/>
  <c r="G11" i="1"/>
  <c r="G5" i="1"/>
  <c r="G6" i="1"/>
  <c r="G7" i="1" l="1"/>
  <c r="AB5" i="1"/>
  <c r="Z6" i="1"/>
  <c r="Z5" i="1"/>
  <c r="AB12" i="1"/>
  <c r="AB13" i="1"/>
  <c r="AB11" i="1"/>
  <c r="AB6" i="1"/>
  <c r="Z12" i="1"/>
  <c r="Z13" i="1"/>
  <c r="Z11" i="1"/>
  <c r="V6" i="1"/>
  <c r="T6" i="1"/>
  <c r="R6" i="1"/>
  <c r="H6" i="1"/>
  <c r="AB16" i="1" l="1"/>
  <c r="Z16" i="1"/>
  <c r="W6" i="1"/>
  <c r="X6" i="1" s="1"/>
  <c r="V13" i="1"/>
  <c r="T13" i="1"/>
  <c r="R13" i="1"/>
  <c r="H13" i="1"/>
  <c r="G13" i="1"/>
  <c r="V12" i="1"/>
  <c r="T12" i="1"/>
  <c r="R12" i="1"/>
  <c r="H12" i="1"/>
  <c r="G12" i="1"/>
  <c r="G16" i="1" s="1"/>
  <c r="G19" i="1" s="1"/>
  <c r="V11" i="1"/>
  <c r="T11" i="1"/>
  <c r="R11" i="1"/>
  <c r="H11" i="1"/>
  <c r="W11" i="1" l="1"/>
  <c r="W16" i="1" s="1"/>
  <c r="W12" i="1"/>
  <c r="X12" i="1" s="1"/>
  <c r="W13" i="1"/>
  <c r="X13" i="1" s="1"/>
  <c r="X11" i="1" l="1"/>
  <c r="X16" i="1" s="1"/>
  <c r="U16" i="1" s="1"/>
  <c r="T5" i="1" l="1"/>
  <c r="V5" i="1" l="1"/>
  <c r="R5" i="1" l="1"/>
  <c r="H5" i="1"/>
  <c r="W5" i="1" l="1"/>
  <c r="W7" i="1" s="1"/>
  <c r="Z19" i="1"/>
  <c r="W18" i="1" l="1"/>
  <c r="AB19" i="1"/>
  <c r="X5" i="1"/>
  <c r="X7" i="1" s="1"/>
  <c r="X18" i="1" l="1"/>
  <c r="U7" i="1"/>
  <c r="U18" i="1"/>
</calcChain>
</file>

<file path=xl/sharedStrings.xml><?xml version="1.0" encoding="utf-8"?>
<sst xmlns="http://schemas.openxmlformats.org/spreadsheetml/2006/main" count="67" uniqueCount="56">
  <si>
    <t>LEVERANDØR (fylles ut)</t>
  </si>
  <si>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</si>
  <si>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</si>
  <si>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</si>
  <si>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</si>
  <si>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</si>
  <si>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</si>
  <si>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</si>
  <si>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</si>
  <si>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</si>
  <si>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VAREGRUPPENUMMER</t>
  </si>
  <si>
    <t>VARENUMMER</t>
  </si>
  <si>
    <t>ØKOLOGISK PRODUKT</t>
  </si>
  <si>
    <t>NØKKELHULLMERKET PRODUKT</t>
  </si>
  <si>
    <t>Nyt Norge</t>
  </si>
  <si>
    <t>Produsert i Innlandet OBS!! Inngår IKKE i evalueringen kun til opplysning.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</si>
  <si>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</si>
  <si>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</si>
  <si>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</si>
  <si>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</si>
  <si>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</si>
  <si>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</si>
  <si>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</si>
  <si>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PRODUKT</t>
  </si>
  <si>
    <t>EVALUERING ØKOLOGISKE PRODUKTER</t>
  </si>
  <si>
    <t>EVALUERING NØKKELHULLMERKDE PRODUKTER</t>
  </si>
  <si>
    <t>MERKNADER</t>
  </si>
  <si>
    <t>GRUPPE 1: Egg</t>
  </si>
  <si>
    <t xml:space="preserve">Egg L 30 </t>
  </si>
  <si>
    <t>Frittgående</t>
  </si>
  <si>
    <t>KG</t>
  </si>
  <si>
    <t>Egg M 30 Økologisk</t>
  </si>
  <si>
    <t>SUM varepris/FAST rabatt på øvrige varer i denne varegruppen iht listepris (fremkommer som et snitt av øvrige varerabatter):</t>
  </si>
  <si>
    <t>GRUPPE 2: Fjærfe</t>
  </si>
  <si>
    <t>Kyllingfilet, stekt  kasse</t>
  </si>
  <si>
    <t>ca 5 kg</t>
  </si>
  <si>
    <t>Kyllingfilet, Naturell</t>
  </si>
  <si>
    <t>Kylling Lår Dypfryst</t>
  </si>
  <si>
    <t>Min 65% kylling m/bein</t>
  </si>
  <si>
    <t>Kylling salatkjøtt  fersk</t>
  </si>
  <si>
    <t>Kylling Hel</t>
  </si>
  <si>
    <t>Høne Hel</t>
  </si>
  <si>
    <t xml:space="preserve">SUMMER (inngår i tildelingskriteriene)/FAST rabatt på øvrige varer i øvrige varegrupper iht listepris: </t>
  </si>
  <si>
    <t>EVALUERING AV DEBIO OG NØKKELHULLMERKEDE PRODUKTER</t>
  </si>
  <si>
    <t>Beskrivelse utfylling:</t>
  </si>
  <si>
    <t>Kolonne M og N: "JA" eller "NEI". Se rullgardin</t>
  </si>
  <si>
    <t>Bilpark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</si>
  <si>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</si>
  <si>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</si>
  <si>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</si>
  <si>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</si>
  <si>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</si>
  <si>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</si>
  <si>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</si>
  <si>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NEI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</si>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</sst>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7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7" xfId="0" applyFont="1" applyFill="1" applyBorder="1"/>
    <xf numFmtId="0" fontId="5" fillId="0" borderId="0" xfId="0" applyFont="1"/>
    <xf numFmtId="0" fontId="4" fillId="2" borderId="6" xfId="0" applyFont="1" applyFill="1" applyBorder="1" applyAlignment="1">
      <alignment horizontal="center" wrapText="1"/>
    </xf>
    <xf numFmtId="0" fontId="7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3" fontId="9" fillId="0" borderId="0" xfId="0" applyNumberFormat="1" applyFont="1"/>
    <xf numFmtId="0" fontId="10" fillId="0" borderId="8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0" fontId="10" fillId="0" borderId="0" xfId="0" applyFont="1"/>
    <xf numFmtId="4" fontId="5" fillId="3" borderId="5" xfId="0" applyNumberFormat="1" applyFont="1" applyFill="1" applyBorder="1"/>
    <xf numFmtId="2" fontId="16" fillId="4" borderId="9" xfId="0" applyNumberFormat="1" applyFont="1" applyFill="1" applyBorder="1"/>
    <xf numFmtId="9" fontId="16" fillId="4" borderId="9" xfId="0" applyNumberFormat="1" applyFont="1" applyFill="1" applyBorder="1"/>
    <xf numFmtId="0" fontId="16" fillId="4" borderId="10" xfId="0" applyFont="1" applyFill="1" applyBorder="1"/>
    <xf numFmtId="0" fontId="8" fillId="2" borderId="7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9" xfId="0" applyNumberFormat="1" applyFont="1" applyFill="1" applyBorder="1"/>
    <xf numFmtId="0" fontId="5" fillId="0" borderId="12" xfId="0" applyFont="1" applyBorder="1"/>
    <xf numFmtId="9" fontId="10" fillId="0" borderId="0" xfId="0" applyNumberFormat="1" applyFont="1"/>
    <xf numFmtId="9" fontId="2" fillId="2" borderId="3" xfId="0" applyNumberFormat="1" applyFont="1" applyFill="1" applyBorder="1"/>
    <xf numFmtId="0" fontId="4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4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0" fontId="4" fillId="2" borderId="11" xfId="0" applyFont="1" applyFill="1" applyBorder="1" applyAlignment="1">
      <alignment wrapText="1"/>
    </xf>
    <xf numFmtId="164" fontId="7" fillId="3" borderId="15" xfId="0" applyNumberFormat="1" applyFont="1" applyFill="1" applyBorder="1"/>
    <xf numFmtId="164" fontId="5" fillId="3" borderId="16" xfId="0" applyNumberFormat="1" applyFont="1" applyFill="1" applyBorder="1"/>
    <xf numFmtId="164" fontId="5" fillId="3" borderId="17" xfId="0" applyNumberFormat="1" applyFont="1" applyFill="1" applyBorder="1"/>
    <xf numFmtId="4" fontId="7" fillId="3" borderId="18" xfId="0" applyNumberFormat="1" applyFont="1" applyFill="1" applyBorder="1"/>
    <xf numFmtId="9" fontId="4" fillId="2" borderId="18" xfId="1" applyFont="1" applyFill="1" applyBorder="1"/>
    <xf numFmtId="164" fontId="5" fillId="3" borderId="19" xfId="0" applyNumberFormat="1" applyFont="1" applyFill="1" applyBorder="1"/>
    <xf numFmtId="0" fontId="3" fillId="2" borderId="3" xfId="0" applyFont="1" applyFill="1" applyBorder="1"/>
    <xf numFmtId="0" fontId="8" fillId="2" borderId="3" xfId="0" applyFont="1" applyFill="1" applyBorder="1" applyAlignment="1">
      <alignment wrapText="1"/>
    </xf>
    <xf numFmtId="0" fontId="16" fillId="4" borderId="20" xfId="0" applyFont="1" applyFill="1" applyBorder="1"/>
    <xf numFmtId="0" fontId="5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12" fillId="0" borderId="0" xfId="0" applyFont="1"/>
    <xf numFmtId="0" fontId="12" fillId="6" borderId="0" xfId="0" applyFont="1" applyFill="1"/>
    <xf numFmtId="0" fontId="4" fillId="2" borderId="1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4" fontId="5" fillId="3" borderId="21" xfId="0" applyNumberFormat="1" applyFont="1" applyFill="1" applyBorder="1"/>
    <xf numFmtId="164" fontId="5" fillId="3" borderId="18" xfId="0" applyNumberFormat="1" applyFont="1" applyFill="1" applyBorder="1"/>
    <xf numFmtId="2" fontId="10" fillId="0" borderId="0" xfId="0" applyNumberFormat="1" applyFont="1"/>
    <xf numFmtId="0" fontId="10" fillId="0" borderId="22" xfId="0" applyFont="1" applyBorder="1"/>
    <xf numFmtId="164" fontId="7" fillId="3" borderId="23" xfId="0" applyNumberFormat="1" applyFont="1" applyFill="1" applyBorder="1"/>
    <xf numFmtId="164" fontId="5" fillId="3" borderId="24" xfId="0" applyNumberFormat="1" applyFont="1" applyFill="1" applyBorder="1"/>
    <xf numFmtId="164" fontId="7" fillId="3" borderId="24" xfId="0" applyNumberFormat="1" applyFont="1" applyFill="1" applyBorder="1"/>
    <xf numFmtId="4" fontId="5" fillId="5" borderId="24" xfId="0" applyNumberFormat="1" applyFont="1" applyFill="1" applyBorder="1" applyAlignment="1">
      <alignment horizontal="right"/>
    </xf>
    <xf numFmtId="9" fontId="4" fillId="2" borderId="25" xfId="1" applyFont="1" applyFill="1" applyBorder="1"/>
    <xf numFmtId="3" fontId="7" fillId="3" borderId="26" xfId="0" applyNumberFormat="1" applyFont="1" applyFill="1" applyBorder="1"/>
    <xf numFmtId="4" fontId="5" fillId="5" borderId="27" xfId="0" applyNumberFormat="1" applyFont="1" applyFill="1" applyBorder="1" applyAlignment="1">
      <alignment horizontal="right"/>
    </xf>
    <xf numFmtId="0" fontId="7" fillId="7" borderId="28" xfId="0" applyFont="1" applyFill="1" applyBorder="1"/>
    <xf numFmtId="0" fontId="7" fillId="7" borderId="29" xfId="0" applyFont="1" applyFill="1" applyBorder="1"/>
    <xf numFmtId="3" fontId="17" fillId="7" borderId="29" xfId="0" applyNumberFormat="1" applyFont="1" applyFill="1" applyBorder="1"/>
    <xf numFmtId="3" fontId="7" fillId="7" borderId="29" xfId="0" applyNumberFormat="1" applyFont="1" applyFill="1" applyBorder="1"/>
    <xf numFmtId="9" fontId="7" fillId="7" borderId="29" xfId="0" applyNumberFormat="1" applyFont="1" applyFill="1" applyBorder="1"/>
    <xf numFmtId="0" fontId="4" fillId="7" borderId="29" xfId="0" applyFont="1" applyFill="1" applyBorder="1"/>
    <xf numFmtId="9" fontId="4" fillId="7" borderId="28" xfId="1" applyFont="1" applyFill="1" applyBorder="1"/>
    <xf numFmtId="0" fontId="4" fillId="7" borderId="30" xfId="0" applyFont="1" applyFill="1" applyBorder="1"/>
    <xf numFmtId="0" fontId="18" fillId="2" borderId="31" xfId="0" applyFont="1" applyFill="1" applyBorder="1"/>
    <xf numFmtId="0" fontId="18" fillId="2" borderId="32" xfId="0" applyFont="1" applyFill="1" applyBorder="1"/>
    <xf numFmtId="0" fontId="18" fillId="2" borderId="33" xfId="0" applyFont="1" applyFill="1" applyBorder="1"/>
    <xf numFmtId="0" fontId="19" fillId="0" borderId="0" xfId="0" applyFont="1"/>
    <xf numFmtId="0" fontId="20" fillId="0" borderId="0" xfId="0" applyFont="1"/>
    <xf numFmtId="49" fontId="21" fillId="2" borderId="6" xfId="0" applyNumberFormat="1" applyFont="1" applyFill="1" applyBorder="1" applyAlignment="1">
      <alignment wrapText="1"/>
    </xf>
    <xf numFmtId="0" fontId="4" fillId="2" borderId="34" xfId="0" applyFont="1" applyFill="1" applyBorder="1" applyAlignment="1">
      <alignment wrapText="1"/>
    </xf>
    <xf numFmtId="0" fontId="4" fillId="2" borderId="1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3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9" builtinId="9" hidden="1"/>
    <cellStyle name="Benyttet hyperkobling" xfId="21" builtinId="9" hidden="1"/>
    <cellStyle name="Benyttet hyperkobling" xfId="13" builtinId="9" hidden="1"/>
    <cellStyle name="Benyttet hyperkobling" xfId="3" builtinId="9" hidden="1"/>
    <cellStyle name="Benyttet hyperkobling" xfId="11" builtinId="9" hidden="1"/>
    <cellStyle name="Benyttet hyperkobling" xfId="17" builtinId="9" hidden="1"/>
    <cellStyle name="Benyttet hyperkobling" xfId="23" builtinId="9" hidden="1"/>
    <cellStyle name="Benyttet hyperkobling" xfId="5" builtinId="9" hidden="1"/>
    <cellStyle name="Benyttet hyperkobling" xfId="19" builtinId="9" hidden="1"/>
    <cellStyle name="Benyttet hyperkobling" xfId="7" builtinId="9" hidden="1"/>
    <cellStyle name="Benyttet hyperkobling" xfId="15" builtinId="9" hidden="1"/>
    <cellStyle name="Hyperkobling" xfId="22" builtinId="8" hidden="1"/>
    <cellStyle name="Hyperkobling" xfId="10" builtinId="8" hidden="1"/>
    <cellStyle name="Hyperkobling" xfId="6" builtinId="8" hidden="1"/>
    <cellStyle name="Hyperkobling" xfId="8" builtinId="8" hidden="1"/>
    <cellStyle name="Hyperkobling" xfId="4" builtinId="8" hidden="1"/>
    <cellStyle name="Hyperkobling" xfId="2" builtinId="8" hidden="1"/>
    <cellStyle name="Hyperkobling" xfId="20" builtinId="8" hidden="1"/>
    <cellStyle name="Hyperkobling" xfId="16" builtinId="8" hidden="1"/>
    <cellStyle name="Hyperkobling" xfId="18" builtinId="8" hidden="1"/>
    <cellStyle name="Hyperkobling" xfId="14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C93"/>
  <sheetViews>
    <sheetView showGridLines="0" tabSelected="1" zoomScale="110" zoomScaleNormal="110" workbookViewId="0">
      <pane xSplit="5" ySplit="3" topLeftCell="X4" activePane="bottomRight" state="frozenSplit"/>
      <selection pane="topRight"/>
      <selection pane="bottomLeft" activeCell="A3" sqref="A3"/>
      <selection pane="bottomRight" activeCell="P3" sqref="P3"/>
    </sheetView>
  </sheetViews>
  <sheetFormatPr baseColWidth="10" defaultColWidth="10.81640625" defaultRowHeight="12.75" customHeight="1" x14ac:dyDescent="0.3"/>
  <cols>
    <col min="1" max="1" width="46.26953125" style="5" customWidth="1"/>
    <col min="2" max="2" width="19.7265625" style="5" customWidth="1"/>
    <col min="3" max="3" width="15.7265625" style="5" customWidth="1"/>
    <col min="4" max="4" width="6.7265625" style="5" customWidth="1"/>
    <col min="5" max="5" width="26.1796875" style="5" customWidth="1"/>
    <col min="6" max="6" width="9.1796875" style="13" customWidth="1"/>
    <col min="7" max="7" width="8.81640625" style="13" customWidth="1"/>
    <col min="8" max="8" width="3.7265625" style="13" customWidth="1"/>
    <col min="9" max="10" width="20.54296875" style="5" customWidth="1"/>
    <col min="11" max="11" width="17" style="5" customWidth="1"/>
    <col min="12" max="13" width="12.7265625" style="5" customWidth="1"/>
    <col min="14" max="16" width="16.26953125" style="5" customWidth="1"/>
    <col min="17" max="17" width="5.81640625" style="5" customWidth="1"/>
    <col min="18" max="18" width="4.54296875" style="5" customWidth="1"/>
    <col min="19" max="20" width="10.81640625" style="5" customWidth="1"/>
    <col min="21" max="21" width="9.81640625" style="15" customWidth="1"/>
    <col min="22" max="22" width="10.81640625" style="5" customWidth="1"/>
    <col min="23" max="23" width="10.54296875" style="5" customWidth="1"/>
    <col min="24" max="24" width="11.26953125" style="5" customWidth="1"/>
    <col min="25" max="26" width="11" style="19" customWidth="1"/>
    <col min="27" max="28" width="18.26953125" style="19" customWidth="1"/>
    <col min="29" max="29" width="11.1796875" style="14" customWidth="1"/>
    <col min="30" max="16384" width="10.81640625" style="5"/>
  </cols>
  <sheetData>
    <row r="1" spans="1:29" ht="15.5" x14ac:dyDescent="0.35">
      <c r="A1" s="1" t="s">
        <v>0</v>
      </c>
      <c r="B1" s="21"/>
    </row>
    <row r="2" spans="1:29" ht="15.5" x14ac:dyDescent="0.35">
      <c r="A2" s="1" t="s">
        <v>1</v>
      </c>
      <c r="B2" s="2"/>
      <c r="C2" s="2"/>
      <c r="D2" s="2"/>
      <c r="E2" s="2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9"/>
      <c r="V2" s="2"/>
      <c r="W2" s="2"/>
      <c r="X2" s="2"/>
      <c r="Y2" s="41"/>
      <c r="Z2" s="41"/>
      <c r="AA2" s="41"/>
      <c r="AB2" s="41"/>
      <c r="AC2" s="4"/>
    </row>
    <row r="3" spans="1:29" ht="48.5" thickBot="1" x14ac:dyDescent="0.35">
      <c r="A3" s="30" t="s">
        <v>2</v>
      </c>
      <c r="B3" s="31" t="s">
        <v>3</v>
      </c>
      <c r="C3" s="31" t="s">
        <v>4</v>
      </c>
      <c r="D3" s="77" t="s">
        <v>5</v>
      </c>
      <c r="E3" s="78"/>
      <c r="F3" s="46" t="s">
        <v>6</v>
      </c>
      <c r="G3" s="79" t="s">
        <v>7</v>
      </c>
      <c r="H3" s="80"/>
      <c r="I3" s="32" t="s">
        <v>8</v>
      </c>
      <c r="J3" s="32" t="s">
        <v>9</v>
      </c>
      <c r="K3" s="32" t="s">
        <v>10</v>
      </c>
      <c r="L3" s="32" t="s">
        <v>11</v>
      </c>
      <c r="M3" s="32" t="s">
        <v>12</v>
      </c>
      <c r="N3" s="49" t="s">
        <v>13</v>
      </c>
      <c r="O3" s="49" t="s">
        <v>14</v>
      </c>
      <c r="P3" s="49" t="s">
        <v>15</v>
      </c>
      <c r="Q3" s="77" t="s">
        <v>16</v>
      </c>
      <c r="R3" s="78"/>
      <c r="S3" s="32" t="s">
        <v>17</v>
      </c>
      <c r="T3" s="32" t="s">
        <v>18</v>
      </c>
      <c r="U3" s="33" t="s">
        <v>19</v>
      </c>
      <c r="V3" s="32" t="s">
        <v>20</v>
      </c>
      <c r="W3" s="32" t="s">
        <v>21</v>
      </c>
      <c r="X3" s="45" t="s">
        <v>22</v>
      </c>
      <c r="Y3" s="6" t="s">
        <v>23</v>
      </c>
      <c r="Z3" s="50" t="s">
        <v>24</v>
      </c>
      <c r="AA3" s="50" t="s">
        <v>25</v>
      </c>
      <c r="AB3" s="50" t="s">
        <v>14</v>
      </c>
      <c r="AC3" s="34" t="s">
        <v>26</v>
      </c>
    </row>
    <row r="4" spans="1:29" ht="13.5" thickBot="1" x14ac:dyDescent="0.35">
      <c r="A4" s="16" t="s">
        <v>27</v>
      </c>
      <c r="B4" s="17"/>
      <c r="C4" s="17"/>
      <c r="D4" s="25"/>
      <c r="E4" s="8"/>
      <c r="F4" s="18"/>
      <c r="G4" s="18"/>
      <c r="H4" s="1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42"/>
      <c r="Z4" s="42"/>
      <c r="AA4" s="42"/>
      <c r="AB4" s="42"/>
      <c r="AC4" s="24"/>
    </row>
    <row r="5" spans="1:29" ht="13" x14ac:dyDescent="0.3">
      <c r="A5" s="9" t="s">
        <v>28</v>
      </c>
      <c r="B5" s="10" t="s">
        <v>29</v>
      </c>
      <c r="C5" s="10"/>
      <c r="D5" s="11">
        <v>1</v>
      </c>
      <c r="E5" s="10" t="s">
        <v>30</v>
      </c>
      <c r="F5" s="11">
        <v>3000</v>
      </c>
      <c r="G5" s="11">
        <f>D5*F5</f>
        <v>3000</v>
      </c>
      <c r="H5" s="10" t="str">
        <f>E5</f>
        <v>KG</v>
      </c>
      <c r="I5" s="21"/>
      <c r="J5" s="21"/>
      <c r="K5" s="21"/>
      <c r="L5" s="21"/>
      <c r="M5" s="26"/>
      <c r="N5" s="26"/>
      <c r="O5" s="26"/>
      <c r="P5" s="26"/>
      <c r="Q5" s="26"/>
      <c r="R5" s="10" t="str">
        <f t="shared" ref="R5" si="0">E5</f>
        <v>KG</v>
      </c>
      <c r="S5" s="21"/>
      <c r="T5" s="20" t="e">
        <f>S5/Q5</f>
        <v>#DIV/0!</v>
      </c>
      <c r="U5" s="22"/>
      <c r="V5" s="20">
        <f t="shared" ref="V5" si="1">S5-(S5*U5)</f>
        <v>0</v>
      </c>
      <c r="W5" s="20" t="e">
        <f>G5*T5</f>
        <v>#DIV/0!</v>
      </c>
      <c r="X5" s="20" t="e">
        <f>W5-(W5*U5)</f>
        <v>#DIV/0!</v>
      </c>
      <c r="Y5" s="43"/>
      <c r="Z5" s="10">
        <f>IF(M5="JA",G5,0)</f>
        <v>0</v>
      </c>
      <c r="AA5" s="10">
        <f t="shared" ref="AA5:AB6" si="2">IF(N5="JA",F5,0)</f>
        <v>0</v>
      </c>
      <c r="AB5" s="10">
        <f t="shared" si="2"/>
        <v>0</v>
      </c>
      <c r="AC5" s="23"/>
    </row>
    <row r="6" spans="1:29" ht="13" x14ac:dyDescent="0.3">
      <c r="A6" s="12" t="s">
        <v>31</v>
      </c>
      <c r="B6" s="10" t="s">
        <v>29</v>
      </c>
      <c r="C6" s="10"/>
      <c r="D6" s="11">
        <v>1</v>
      </c>
      <c r="E6" s="10" t="s">
        <v>30</v>
      </c>
      <c r="F6" s="11">
        <v>3000</v>
      </c>
      <c r="G6" s="11">
        <f>D6*F6</f>
        <v>3000</v>
      </c>
      <c r="H6" s="10" t="str">
        <f t="shared" ref="H6" si="3">E6</f>
        <v>KG</v>
      </c>
      <c r="I6" s="21"/>
      <c r="J6" s="21"/>
      <c r="K6" s="21"/>
      <c r="L6" s="21"/>
      <c r="M6" s="26"/>
      <c r="N6" s="26"/>
      <c r="O6" s="26"/>
      <c r="P6" s="26"/>
      <c r="Q6" s="26"/>
      <c r="R6" s="10" t="str">
        <f t="shared" ref="R6" si="4">E6</f>
        <v>KG</v>
      </c>
      <c r="S6" s="21"/>
      <c r="T6" s="20" t="e">
        <f>S6/Q6</f>
        <v>#DIV/0!</v>
      </c>
      <c r="U6" s="22"/>
      <c r="V6" s="20">
        <f t="shared" ref="V6" si="5">S6-(S6*U6)</f>
        <v>0</v>
      </c>
      <c r="W6" s="20" t="e">
        <f>G6*T6</f>
        <v>#DIV/0!</v>
      </c>
      <c r="X6" s="20" t="e">
        <f t="shared" ref="X6" si="6">W6-(W6*U6)</f>
        <v>#DIV/0!</v>
      </c>
      <c r="Y6" s="43"/>
      <c r="Z6" s="10">
        <f t="shared" ref="Z6" si="7">IF(M6="JA",G6,0)</f>
        <v>0</v>
      </c>
      <c r="AA6" s="10">
        <f t="shared" si="2"/>
        <v>0</v>
      </c>
      <c r="AB6" s="10">
        <f t="shared" si="2"/>
        <v>0</v>
      </c>
      <c r="AC6" s="23"/>
    </row>
    <row r="7" spans="1:29" ht="13" x14ac:dyDescent="0.3">
      <c r="A7" s="35" t="s">
        <v>32</v>
      </c>
      <c r="B7" s="36"/>
      <c r="C7" s="36"/>
      <c r="D7" s="36"/>
      <c r="E7" s="36"/>
      <c r="F7" s="36"/>
      <c r="G7" s="36">
        <f>SUM(G5:G6)</f>
        <v>6000</v>
      </c>
      <c r="H7" s="36"/>
      <c r="I7" s="36"/>
      <c r="J7" s="36"/>
      <c r="K7" s="36"/>
      <c r="L7" s="36"/>
      <c r="M7" s="36"/>
      <c r="N7" s="36"/>
      <c r="O7" s="8"/>
      <c r="P7" s="76"/>
      <c r="Q7" s="36"/>
      <c r="R7" s="36"/>
      <c r="S7" s="36"/>
      <c r="T7" s="37"/>
      <c r="U7" s="39" t="e">
        <f>(W7-X7)/W7</f>
        <v>#DIV/0!</v>
      </c>
      <c r="V7" s="37"/>
      <c r="W7" s="38" t="e">
        <f>SUM(W5:W6)</f>
        <v>#DIV/0!</v>
      </c>
      <c r="X7" s="38" t="e">
        <f>SUM(X5:X6)</f>
        <v>#DIV/0!</v>
      </c>
      <c r="Y7" s="36"/>
      <c r="Z7" s="36"/>
      <c r="AA7" s="36"/>
      <c r="AB7" s="36"/>
      <c r="AC7" s="40"/>
    </row>
    <row r="8" spans="1:29" ht="13" x14ac:dyDescent="0.3">
      <c r="A8" s="27"/>
      <c r="U8" s="28"/>
      <c r="X8" s="19"/>
    </row>
    <row r="9" spans="1:29" ht="13" x14ac:dyDescent="0.3">
      <c r="A9" s="16" t="s">
        <v>33</v>
      </c>
      <c r="B9" s="17"/>
      <c r="C9" s="17"/>
      <c r="D9" s="25"/>
      <c r="E9" s="8"/>
      <c r="F9" s="18"/>
      <c r="G9" s="18"/>
      <c r="H9" s="1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42"/>
      <c r="Z9" s="42"/>
      <c r="AA9" s="42"/>
      <c r="AB9" s="42"/>
      <c r="AC9" s="24"/>
    </row>
    <row r="10" spans="1:29" ht="13" x14ac:dyDescent="0.3">
      <c r="A10" s="9" t="s">
        <v>34</v>
      </c>
      <c r="B10" s="10" t="s">
        <v>35</v>
      </c>
      <c r="C10" s="10"/>
      <c r="D10" s="10">
        <v>5</v>
      </c>
      <c r="E10" s="10" t="s">
        <v>30</v>
      </c>
      <c r="F10" s="11">
        <v>120</v>
      </c>
      <c r="G10" s="11">
        <f t="shared" ref="G10" si="8">D10*F10</f>
        <v>600</v>
      </c>
      <c r="H10" s="10" t="str">
        <f>E10</f>
        <v>KG</v>
      </c>
      <c r="I10" s="21"/>
      <c r="J10" s="21"/>
      <c r="K10" s="21"/>
      <c r="L10" s="21"/>
      <c r="M10" s="26"/>
      <c r="N10" s="26"/>
      <c r="O10" s="26"/>
      <c r="P10" s="26"/>
      <c r="Q10" s="26"/>
      <c r="R10" s="10" t="str">
        <f t="shared" ref="R10" si="9">E10</f>
        <v>KG</v>
      </c>
      <c r="S10" s="21"/>
      <c r="T10" s="20" t="e">
        <f t="shared" ref="T10" si="10">S10/Q10</f>
        <v>#DIV/0!</v>
      </c>
      <c r="U10" s="22"/>
      <c r="V10" s="20">
        <f t="shared" ref="V10" si="11">S10-(S10*U10)</f>
        <v>0</v>
      </c>
      <c r="W10" s="20" t="e">
        <f t="shared" ref="W10" si="12">G10*T10</f>
        <v>#DIV/0!</v>
      </c>
      <c r="X10" s="20" t="e">
        <f>W10-(W10*U10)</f>
        <v>#DIV/0!</v>
      </c>
      <c r="Y10" s="43"/>
      <c r="Z10" s="10">
        <f t="shared" ref="Z10" si="13">IF(M10="JA",G10,0)</f>
        <v>0</v>
      </c>
      <c r="AA10" s="10">
        <f>IF(N10="JA",F10,0)</f>
        <v>0</v>
      </c>
      <c r="AB10" s="10">
        <f>IF(O10="JA",G10,0)</f>
        <v>0</v>
      </c>
      <c r="AC10" s="23"/>
    </row>
    <row r="11" spans="1:29" ht="13" x14ac:dyDescent="0.3">
      <c r="A11" s="9" t="s">
        <v>36</v>
      </c>
      <c r="B11" s="10" t="s">
        <v>35</v>
      </c>
      <c r="C11" s="10"/>
      <c r="D11" s="10">
        <v>5</v>
      </c>
      <c r="E11" s="10" t="s">
        <v>30</v>
      </c>
      <c r="F11" s="11">
        <v>120</v>
      </c>
      <c r="G11" s="11">
        <f t="shared" ref="G11:G14" si="14">D11*F11</f>
        <v>600</v>
      </c>
      <c r="H11" s="10" t="str">
        <f>E11</f>
        <v>KG</v>
      </c>
      <c r="I11" s="21"/>
      <c r="J11" s="21"/>
      <c r="K11" s="21"/>
      <c r="L11" s="21"/>
      <c r="M11" s="26"/>
      <c r="N11" s="26"/>
      <c r="O11" s="26"/>
      <c r="P11" s="26"/>
      <c r="Q11" s="26"/>
      <c r="R11" s="10" t="str">
        <f t="shared" ref="R11:R14" si="15">E11</f>
        <v>KG</v>
      </c>
      <c r="S11" s="21"/>
      <c r="T11" s="20" t="e">
        <f t="shared" ref="T11:T14" si="16">S11/Q11</f>
        <v>#DIV/0!</v>
      </c>
      <c r="U11" s="22"/>
      <c r="V11" s="20">
        <f t="shared" ref="V11:V14" si="17">S11-(S11*U11)</f>
        <v>0</v>
      </c>
      <c r="W11" s="20" t="e">
        <f t="shared" ref="W11:W14" si="18">G11*T11</f>
        <v>#DIV/0!</v>
      </c>
      <c r="X11" s="20" t="e">
        <f>W11-(W11*U11)</f>
        <v>#DIV/0!</v>
      </c>
      <c r="Y11" s="43"/>
      <c r="Z11" s="10">
        <f t="shared" ref="Z11" si="19">IF(M11="JA",G11,0)</f>
        <v>0</v>
      </c>
      <c r="AA11" s="10">
        <f>IF(N11="JA",F11,0)</f>
        <v>0</v>
      </c>
      <c r="AB11" s="10">
        <f>IF(O11="JA",G11,0)</f>
        <v>0</v>
      </c>
      <c r="AC11" s="23"/>
    </row>
    <row r="12" spans="1:29" ht="13" x14ac:dyDescent="0.3">
      <c r="A12" s="9" t="s">
        <v>37</v>
      </c>
      <c r="B12" s="10" t="s">
        <v>38</v>
      </c>
      <c r="C12" s="10"/>
      <c r="D12" s="10">
        <v>1</v>
      </c>
      <c r="E12" s="10" t="s">
        <v>30</v>
      </c>
      <c r="F12" s="11">
        <v>200</v>
      </c>
      <c r="G12" s="11">
        <f t="shared" si="14"/>
        <v>200</v>
      </c>
      <c r="H12" s="10" t="str">
        <f t="shared" ref="H12" si="20">E12</f>
        <v>KG</v>
      </c>
      <c r="I12" s="21"/>
      <c r="J12" s="21"/>
      <c r="K12" s="21"/>
      <c r="L12" s="21"/>
      <c r="M12" s="26"/>
      <c r="N12" s="26"/>
      <c r="O12" s="26"/>
      <c r="P12" s="26"/>
      <c r="Q12" s="26"/>
      <c r="R12" s="10" t="str">
        <f t="shared" si="15"/>
        <v>KG</v>
      </c>
      <c r="S12" s="21"/>
      <c r="T12" s="20" t="e">
        <f t="shared" si="16"/>
        <v>#DIV/0!</v>
      </c>
      <c r="U12" s="22"/>
      <c r="V12" s="20">
        <f t="shared" si="17"/>
        <v>0</v>
      </c>
      <c r="W12" s="20" t="e">
        <f t="shared" si="18"/>
        <v>#DIV/0!</v>
      </c>
      <c r="X12" s="20" t="e">
        <f t="shared" ref="X12" si="21">W12-(W12*U12)</f>
        <v>#DIV/0!</v>
      </c>
      <c r="Y12" s="43"/>
      <c r="Z12" s="10">
        <f t="shared" ref="Z12:Z14" si="22">IF(M12="JA",G12,0)</f>
        <v>0</v>
      </c>
      <c r="AA12" s="10">
        <f t="shared" ref="AA12:AB14" si="23">IF(N12="JA",F12,0)</f>
        <v>0</v>
      </c>
      <c r="AB12" s="10">
        <f t="shared" si="23"/>
        <v>0</v>
      </c>
      <c r="AC12" s="23"/>
    </row>
    <row r="13" spans="1:29" ht="13" x14ac:dyDescent="0.3">
      <c r="A13" s="9" t="s">
        <v>39</v>
      </c>
      <c r="B13" s="10"/>
      <c r="C13" s="10"/>
      <c r="D13" s="10">
        <v>1</v>
      </c>
      <c r="E13" s="10" t="s">
        <v>30</v>
      </c>
      <c r="F13" s="11">
        <v>250</v>
      </c>
      <c r="G13" s="11">
        <f t="shared" si="14"/>
        <v>250</v>
      </c>
      <c r="H13" s="10" t="str">
        <f>E13</f>
        <v>KG</v>
      </c>
      <c r="I13" s="21"/>
      <c r="J13" s="21"/>
      <c r="K13" s="21"/>
      <c r="L13" s="21"/>
      <c r="M13" s="26"/>
      <c r="N13" s="26"/>
      <c r="O13" s="26"/>
      <c r="P13" s="26"/>
      <c r="Q13" s="26"/>
      <c r="R13" s="10" t="str">
        <f t="shared" si="15"/>
        <v>KG</v>
      </c>
      <c r="S13" s="21"/>
      <c r="T13" s="20" t="e">
        <f t="shared" si="16"/>
        <v>#DIV/0!</v>
      </c>
      <c r="U13" s="22"/>
      <c r="V13" s="20">
        <f t="shared" si="17"/>
        <v>0</v>
      </c>
      <c r="W13" s="20" t="e">
        <f t="shared" si="18"/>
        <v>#DIV/0!</v>
      </c>
      <c r="X13" s="20" t="e">
        <f>W13-(W13*U13)</f>
        <v>#DIV/0!</v>
      </c>
      <c r="Y13" s="43"/>
      <c r="Z13" s="10">
        <f t="shared" si="22"/>
        <v>0</v>
      </c>
      <c r="AA13" s="10">
        <f t="shared" si="23"/>
        <v>0</v>
      </c>
      <c r="AB13" s="10">
        <f t="shared" si="23"/>
        <v>0</v>
      </c>
      <c r="AC13" s="23"/>
    </row>
    <row r="14" spans="1:29" ht="13" x14ac:dyDescent="0.3">
      <c r="A14" s="9" t="s">
        <v>40</v>
      </c>
      <c r="B14" s="10"/>
      <c r="C14" s="10"/>
      <c r="D14" s="10">
        <v>1</v>
      </c>
      <c r="E14" s="10" t="s">
        <v>30</v>
      </c>
      <c r="F14" s="11">
        <v>250</v>
      </c>
      <c r="G14" s="11">
        <f t="shared" si="14"/>
        <v>250</v>
      </c>
      <c r="H14" s="10" t="str">
        <f>E14</f>
        <v>KG</v>
      </c>
      <c r="I14" s="21"/>
      <c r="J14" s="21"/>
      <c r="K14" s="21"/>
      <c r="L14" s="21"/>
      <c r="M14" s="26"/>
      <c r="N14" s="26"/>
      <c r="O14" s="26"/>
      <c r="P14" s="26"/>
      <c r="Q14" s="26"/>
      <c r="R14" s="10" t="str">
        <f t="shared" si="15"/>
        <v>KG</v>
      </c>
      <c r="S14" s="21"/>
      <c r="T14" s="20" t="e">
        <f t="shared" si="16"/>
        <v>#DIV/0!</v>
      </c>
      <c r="U14" s="22"/>
      <c r="V14" s="20">
        <f t="shared" si="17"/>
        <v>0</v>
      </c>
      <c r="W14" s="20" t="e">
        <f t="shared" si="18"/>
        <v>#DIV/0!</v>
      </c>
      <c r="X14" s="20" t="e">
        <f>W14-(W14*U14)</f>
        <v>#DIV/0!</v>
      </c>
      <c r="Y14" s="43"/>
      <c r="Z14" s="10">
        <f t="shared" si="22"/>
        <v>0</v>
      </c>
      <c r="AA14" s="10">
        <f t="shared" si="23"/>
        <v>0</v>
      </c>
      <c r="AB14" s="10">
        <f t="shared" si="23"/>
        <v>0</v>
      </c>
      <c r="AC14" s="23"/>
    </row>
    <row r="15" spans="1:29" ht="13" x14ac:dyDescent="0.3">
      <c r="A15" s="9" t="s">
        <v>41</v>
      </c>
      <c r="B15" s="10"/>
      <c r="C15" s="10"/>
      <c r="D15" s="10">
        <v>1</v>
      </c>
      <c r="E15" s="10" t="s">
        <v>30</v>
      </c>
      <c r="F15" s="11">
        <v>250</v>
      </c>
      <c r="G15" s="11">
        <f t="shared" ref="G15" si="24">D15*F15</f>
        <v>250</v>
      </c>
      <c r="H15" s="10" t="str">
        <f>E15</f>
        <v>KG</v>
      </c>
      <c r="I15" s="21"/>
      <c r="J15" s="21"/>
      <c r="K15" s="21"/>
      <c r="L15" s="21"/>
      <c r="M15" s="26"/>
      <c r="N15" s="26"/>
      <c r="O15" s="26"/>
      <c r="P15" s="26"/>
      <c r="Q15" s="26"/>
      <c r="R15" s="10" t="str">
        <f t="shared" ref="R15" si="25">E15</f>
        <v>KG</v>
      </c>
      <c r="S15" s="21"/>
      <c r="T15" s="20" t="e">
        <f t="shared" ref="T15" si="26">S15/Q15</f>
        <v>#DIV/0!</v>
      </c>
      <c r="U15" s="22"/>
      <c r="V15" s="20">
        <f t="shared" ref="V15" si="27">S15-(S15*U15)</f>
        <v>0</v>
      </c>
      <c r="W15" s="20" t="e">
        <f t="shared" ref="W15" si="28">G15*T15</f>
        <v>#DIV/0!</v>
      </c>
      <c r="X15" s="20" t="e">
        <f>W15-(W15*U15)</f>
        <v>#DIV/0!</v>
      </c>
      <c r="Y15" s="43"/>
      <c r="Z15" s="10">
        <f t="shared" ref="Z15" si="29">IF(M15="JA",G15,0)</f>
        <v>0</v>
      </c>
      <c r="AA15" s="10">
        <f t="shared" ref="AA15:AB15" si="30">IF(N15="JA",F15,0)</f>
        <v>0</v>
      </c>
      <c r="AB15" s="10">
        <f t="shared" si="30"/>
        <v>0</v>
      </c>
      <c r="AC15" s="23"/>
    </row>
    <row r="16" spans="1:29" ht="13" x14ac:dyDescent="0.3">
      <c r="A16" s="35" t="s">
        <v>32</v>
      </c>
      <c r="B16" s="36"/>
      <c r="C16" s="36"/>
      <c r="D16" s="36"/>
      <c r="E16" s="36"/>
      <c r="F16" s="36"/>
      <c r="G16" s="36">
        <f>SUM(G11:G13)</f>
        <v>1050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9" t="e">
        <f>(W16-X16)/W16</f>
        <v>#DIV/0!</v>
      </c>
      <c r="V16" s="37"/>
      <c r="W16" s="38" t="e">
        <f>SUM(W11:W13)</f>
        <v>#DIV/0!</v>
      </c>
      <c r="X16" s="38" t="e">
        <f>SUM(X11:X13)</f>
        <v>#DIV/0!</v>
      </c>
      <c r="Y16" s="51"/>
      <c r="Z16" s="51">
        <f>SUM(Z2:Z13)</f>
        <v>0</v>
      </c>
      <c r="AA16" s="51">
        <f>SUM(AA2:AA13)</f>
        <v>0</v>
      </c>
      <c r="AB16" s="51">
        <f>SUM(AB2:AB13)</f>
        <v>0</v>
      </c>
      <c r="AC16" s="52"/>
    </row>
    <row r="17" spans="1:29" ht="13" x14ac:dyDescent="0.3">
      <c r="A17" s="27"/>
      <c r="U17" s="28"/>
      <c r="X17" s="19"/>
      <c r="Z17" s="53"/>
      <c r="AA17" s="53"/>
      <c r="AB17" s="53"/>
      <c r="AC17" s="54"/>
    </row>
    <row r="18" spans="1:29" ht="13" x14ac:dyDescent="0.3">
      <c r="A18" s="55" t="s">
        <v>42</v>
      </c>
      <c r="B18" s="56"/>
      <c r="C18" s="56"/>
      <c r="D18" s="57"/>
      <c r="E18" s="56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 t="e">
        <f>(W18-X18)/W18</f>
        <v>#DIV/0!</v>
      </c>
      <c r="V18" s="58"/>
      <c r="W18" s="60" t="e">
        <f>W7+W16</f>
        <v>#DIV/0!</v>
      </c>
      <c r="X18" s="60" t="e">
        <f>X7+X16</f>
        <v>#DIV/0!</v>
      </c>
      <c r="Y18" s="58"/>
      <c r="Z18" s="58"/>
      <c r="AA18" s="58"/>
      <c r="AB18" s="58"/>
      <c r="AC18" s="61"/>
    </row>
    <row r="19" spans="1:29" ht="13" x14ac:dyDescent="0.3">
      <c r="A19" s="62" t="s">
        <v>43</v>
      </c>
      <c r="B19" s="63"/>
      <c r="C19" s="63"/>
      <c r="D19" s="63"/>
      <c r="E19" s="63"/>
      <c r="F19" s="64"/>
      <c r="G19" s="65">
        <f>G16+G7</f>
        <v>7050</v>
      </c>
      <c r="H19" s="64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6"/>
      <c r="V19" s="63"/>
      <c r="W19" s="63"/>
      <c r="X19" s="63"/>
      <c r="Y19" s="67"/>
      <c r="Z19" s="68">
        <f>Z16/G19</f>
        <v>0</v>
      </c>
      <c r="AA19" s="68" t="e">
        <f>AA16/F19</f>
        <v>#DIV/0!</v>
      </c>
      <c r="AB19" s="68">
        <f>AB16/G19</f>
        <v>0</v>
      </c>
      <c r="AC19" s="69"/>
    </row>
    <row r="20" spans="1:29" ht="13" x14ac:dyDescent="0.3">
      <c r="A20" s="7" t="s">
        <v>44</v>
      </c>
      <c r="AC20" s="19"/>
    </row>
    <row r="21" spans="1:29" ht="12.75" customHeight="1" x14ac:dyDescent="0.3">
      <c r="A21" s="81" t="s">
        <v>45</v>
      </c>
      <c r="B21" s="81"/>
      <c r="C21" s="81"/>
      <c r="D21" s="81"/>
      <c r="E21" s="81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AC21" s="19"/>
    </row>
    <row r="22" spans="1:29" ht="13" x14ac:dyDescent="0.3">
      <c r="AC22" s="19"/>
    </row>
    <row r="23" spans="1:29" ht="13" x14ac:dyDescent="0.3">
      <c r="AC23" s="19"/>
    </row>
    <row r="24" spans="1:29" ht="13" x14ac:dyDescent="0.3">
      <c r="AC24" s="19"/>
    </row>
    <row r="25" spans="1:29" ht="13" x14ac:dyDescent="0.3">
      <c r="AC25" s="19"/>
    </row>
    <row r="26" spans="1:29" ht="13" x14ac:dyDescent="0.3">
      <c r="AC26" s="19"/>
    </row>
    <row r="27" spans="1:29" ht="13" x14ac:dyDescent="0.3">
      <c r="AC27" s="19"/>
    </row>
    <row r="28" spans="1:29" ht="13" x14ac:dyDescent="0.3">
      <c r="AC28" s="19"/>
    </row>
    <row r="29" spans="1:29" ht="13" x14ac:dyDescent="0.3">
      <c r="AC29" s="19"/>
    </row>
    <row r="30" spans="1:29" ht="13" x14ac:dyDescent="0.3">
      <c r="AC30" s="19"/>
    </row>
    <row r="31" spans="1:29" ht="13" x14ac:dyDescent="0.3">
      <c r="AC31" s="19"/>
    </row>
    <row r="32" spans="1:29" ht="13" x14ac:dyDescent="0.3">
      <c r="AC32" s="19"/>
    </row>
    <row r="33" spans="29:29" ht="13" x14ac:dyDescent="0.3">
      <c r="AC33" s="19"/>
    </row>
    <row r="34" spans="29:29" ht="13" x14ac:dyDescent="0.3">
      <c r="AC34" s="19"/>
    </row>
    <row r="35" spans="29:29" ht="13" x14ac:dyDescent="0.3">
      <c r="AC35" s="19"/>
    </row>
    <row r="36" spans="29:29" ht="13" x14ac:dyDescent="0.3">
      <c r="AC36" s="19"/>
    </row>
    <row r="37" spans="29:29" ht="13" x14ac:dyDescent="0.3">
      <c r="AC37" s="19"/>
    </row>
    <row r="38" spans="29:29" ht="13" x14ac:dyDescent="0.3">
      <c r="AC38" s="19"/>
    </row>
    <row r="39" spans="29:29" ht="13" x14ac:dyDescent="0.3">
      <c r="AC39" s="19"/>
    </row>
    <row r="40" spans="29:29" ht="13" x14ac:dyDescent="0.3">
      <c r="AC40" s="19"/>
    </row>
    <row r="41" spans="29:29" ht="13" x14ac:dyDescent="0.3">
      <c r="AC41" s="19"/>
    </row>
    <row r="42" spans="29:29" ht="13" x14ac:dyDescent="0.3">
      <c r="AC42" s="19"/>
    </row>
    <row r="43" spans="29:29" ht="13" x14ac:dyDescent="0.3">
      <c r="AC43" s="19"/>
    </row>
    <row r="44" spans="29:29" ht="13" x14ac:dyDescent="0.3">
      <c r="AC44" s="19"/>
    </row>
    <row r="45" spans="29:29" ht="13" x14ac:dyDescent="0.3">
      <c r="AC45" s="19"/>
    </row>
    <row r="46" spans="29:29" ht="13" x14ac:dyDescent="0.3">
      <c r="AC46" s="19"/>
    </row>
    <row r="47" spans="29:29" ht="13" x14ac:dyDescent="0.3">
      <c r="AC47" s="19"/>
    </row>
    <row r="48" spans="29:29" ht="13" x14ac:dyDescent="0.3">
      <c r="AC48" s="19"/>
    </row>
    <row r="49" spans="29:29" ht="13" x14ac:dyDescent="0.3">
      <c r="AC49" s="19"/>
    </row>
    <row r="50" spans="29:29" ht="13" x14ac:dyDescent="0.3">
      <c r="AC50" s="19"/>
    </row>
    <row r="51" spans="29:29" ht="13" x14ac:dyDescent="0.3">
      <c r="AC51" s="19"/>
    </row>
    <row r="52" spans="29:29" ht="13" x14ac:dyDescent="0.3">
      <c r="AC52" s="19"/>
    </row>
    <row r="53" spans="29:29" ht="13" x14ac:dyDescent="0.3">
      <c r="AC53" s="19"/>
    </row>
    <row r="54" spans="29:29" ht="13" x14ac:dyDescent="0.3">
      <c r="AC54" s="19"/>
    </row>
    <row r="55" spans="29:29" ht="13" x14ac:dyDescent="0.3">
      <c r="AC55" s="19"/>
    </row>
    <row r="56" spans="29:29" ht="13" x14ac:dyDescent="0.3">
      <c r="AC56" s="19"/>
    </row>
    <row r="57" spans="29:29" ht="13" x14ac:dyDescent="0.3">
      <c r="AC57" s="19"/>
    </row>
    <row r="58" spans="29:29" ht="13" x14ac:dyDescent="0.3">
      <c r="AC58" s="19"/>
    </row>
    <row r="59" spans="29:29" ht="13" x14ac:dyDescent="0.3">
      <c r="AC59" s="19"/>
    </row>
    <row r="60" spans="29:29" ht="13" x14ac:dyDescent="0.3">
      <c r="AC60" s="19"/>
    </row>
    <row r="61" spans="29:29" ht="13" x14ac:dyDescent="0.3">
      <c r="AC61" s="19"/>
    </row>
    <row r="62" spans="29:29" ht="13" x14ac:dyDescent="0.3">
      <c r="AC62" s="19"/>
    </row>
    <row r="63" spans="29:29" ht="13" x14ac:dyDescent="0.3">
      <c r="AC63" s="19"/>
    </row>
    <row r="64" spans="29:29" ht="13" x14ac:dyDescent="0.3">
      <c r="AC64" s="19"/>
    </row>
    <row r="65" spans="29:29" ht="13" x14ac:dyDescent="0.3">
      <c r="AC65" s="19"/>
    </row>
    <row r="66" spans="29:29" ht="13" x14ac:dyDescent="0.3">
      <c r="AC66" s="19"/>
    </row>
    <row r="67" spans="29:29" ht="13" x14ac:dyDescent="0.3">
      <c r="AC67" s="19"/>
    </row>
    <row r="68" spans="29:29" ht="13" x14ac:dyDescent="0.3">
      <c r="AC68" s="19"/>
    </row>
    <row r="69" spans="29:29" ht="13" x14ac:dyDescent="0.3">
      <c r="AC69" s="19"/>
    </row>
    <row r="70" spans="29:29" ht="13" x14ac:dyDescent="0.3">
      <c r="AC70" s="19"/>
    </row>
    <row r="71" spans="29:29" ht="13" x14ac:dyDescent="0.3">
      <c r="AC71" s="19"/>
    </row>
    <row r="72" spans="29:29" ht="13" x14ac:dyDescent="0.3">
      <c r="AC72" s="19"/>
    </row>
    <row r="73" spans="29:29" ht="13" x14ac:dyDescent="0.3">
      <c r="AC73" s="19"/>
    </row>
    <row r="74" spans="29:29" ht="13" x14ac:dyDescent="0.3">
      <c r="AC74" s="19"/>
    </row>
    <row r="75" spans="29:29" ht="13" x14ac:dyDescent="0.3">
      <c r="AC75" s="19"/>
    </row>
    <row r="76" spans="29:29" ht="13" x14ac:dyDescent="0.3">
      <c r="AC76" s="19"/>
    </row>
    <row r="77" spans="29:29" ht="13" x14ac:dyDescent="0.3">
      <c r="AC77" s="19"/>
    </row>
    <row r="78" spans="29:29" ht="13" x14ac:dyDescent="0.3">
      <c r="AC78" s="19"/>
    </row>
    <row r="79" spans="29:29" ht="13" x14ac:dyDescent="0.3">
      <c r="AC79" s="19"/>
    </row>
    <row r="80" spans="29:29" ht="13" x14ac:dyDescent="0.3">
      <c r="AC80" s="19"/>
    </row>
    <row r="81" spans="29:29" ht="13" x14ac:dyDescent="0.3">
      <c r="AC81" s="19"/>
    </row>
    <row r="82" spans="29:29" ht="13" x14ac:dyDescent="0.3">
      <c r="AC82" s="19"/>
    </row>
    <row r="83" spans="29:29" ht="13" x14ac:dyDescent="0.3">
      <c r="AC83" s="19"/>
    </row>
    <row r="84" spans="29:29" ht="13" x14ac:dyDescent="0.3">
      <c r="AC84" s="19"/>
    </row>
    <row r="85" spans="29:29" ht="13" x14ac:dyDescent="0.3">
      <c r="AC85" s="19"/>
    </row>
    <row r="86" spans="29:29" ht="13" x14ac:dyDescent="0.3">
      <c r="AC86" s="19"/>
    </row>
    <row r="87" spans="29:29" ht="13" x14ac:dyDescent="0.3">
      <c r="AC87" s="19"/>
    </row>
    <row r="88" spans="29:29" ht="13" x14ac:dyDescent="0.3">
      <c r="AC88" s="19"/>
    </row>
    <row r="89" spans="29:29" ht="13" x14ac:dyDescent="0.3">
      <c r="AC89" s="19"/>
    </row>
    <row r="90" spans="29:29" ht="13" x14ac:dyDescent="0.3">
      <c r="AC90" s="19"/>
    </row>
    <row r="91" spans="29:29" ht="13" x14ac:dyDescent="0.3">
      <c r="AC91" s="19"/>
    </row>
    <row r="92" spans="29:29" ht="13" x14ac:dyDescent="0.3">
      <c r="AC92" s="19"/>
    </row>
    <row r="93" spans="29:29" ht="13" x14ac:dyDescent="0.3">
      <c r="AC93" s="19"/>
    </row>
  </sheetData>
  <sortState xmlns:xlrd2="http://schemas.microsoft.com/office/spreadsheetml/2017/richdata2" ref="A122:E139">
    <sortCondition ref="A122:A139"/>
  </sortState>
  <mergeCells count="4">
    <mergeCell ref="D3:E3"/>
    <mergeCell ref="G3:H3"/>
    <mergeCell ref="Q3:R3"/>
    <mergeCell ref="A21:E21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7E173C3E-A2F0-4937-ADB5-15A8E5785948}">
          <x14:formula1>
            <xm:f>Formelverdier!$A$1:$A$2</xm:f>
          </x14:formula1>
          <xm:sqref>M10:P15 M5:P6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F484-AF9B-47D6-8CAF-03591DBB0497}">
  <dimension ref="A1"/>
  <sheetViews>
    <sheetView workbookViewId="0"/>
  </sheetViews>
  <sheetFormatPr baseColWidth="10" defaultColWidth="8.7265625"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54341-0705-4EDD-BBF5-40CD93F6BA8D}">
  <dimension ref="A1:D39"/>
  <sheetViews>
    <sheetView workbookViewId="0">
      <selection activeCell="B26" sqref="B26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70" t="s">
        <v>46</v>
      </c>
      <c r="B1" s="71"/>
      <c r="C1" s="71"/>
      <c r="D1" s="72"/>
    </row>
    <row r="2" spans="1:4" ht="14.5" x14ac:dyDescent="0.35">
      <c r="A2" s="73" t="s">
        <v>47</v>
      </c>
      <c r="B2" s="74"/>
      <c r="C2" s="74"/>
      <c r="D2" s="74"/>
    </row>
    <row r="3" spans="1:4" ht="14.5" x14ac:dyDescent="0.35">
      <c r="A3" s="73" t="s">
        <v>48</v>
      </c>
      <c r="B3" s="74"/>
      <c r="C3" s="74"/>
      <c r="D3" s="74"/>
    </row>
    <row r="4" spans="1:4" ht="14.5" x14ac:dyDescent="0.35">
      <c r="A4" s="73" t="s">
        <v>49</v>
      </c>
      <c r="B4" s="74"/>
      <c r="C4" s="74"/>
      <c r="D4" s="74"/>
    </row>
    <row r="5" spans="1:4" ht="14.5" thickBot="1" x14ac:dyDescent="0.35">
      <c r="A5" s="74"/>
      <c r="B5" s="74"/>
      <c r="C5" s="74"/>
      <c r="D5" s="74"/>
    </row>
    <row r="6" spans="1:4" ht="15" thickBot="1" x14ac:dyDescent="0.4">
      <c r="A6" s="75" t="s">
        <v>50</v>
      </c>
      <c r="B6" s="75" t="s">
        <v>51</v>
      </c>
      <c r="C6" s="75" t="s">
        <v>52</v>
      </c>
      <c r="D6" s="75" t="s">
        <v>53</v>
      </c>
    </row>
    <row r="7" spans="1:4" ht="13" x14ac:dyDescent="0.3">
      <c r="A7" s="21"/>
      <c r="B7" s="21"/>
      <c r="C7" s="21"/>
      <c r="D7" s="21"/>
    </row>
    <row r="8" spans="1:4" ht="13" x14ac:dyDescent="0.3">
      <c r="A8" s="21"/>
      <c r="B8" s="21"/>
      <c r="C8" s="21"/>
      <c r="D8" s="21"/>
    </row>
    <row r="9" spans="1:4" ht="13" x14ac:dyDescent="0.3">
      <c r="A9" s="21"/>
      <c r="B9" s="21"/>
      <c r="C9" s="21"/>
      <c r="D9" s="21"/>
    </row>
    <row r="10" spans="1:4" ht="13" x14ac:dyDescent="0.3">
      <c r="A10" s="21"/>
      <c r="B10" s="21"/>
      <c r="C10" s="21"/>
      <c r="D10" s="21"/>
    </row>
    <row r="11" spans="1:4" ht="13" x14ac:dyDescent="0.3">
      <c r="A11" s="21"/>
      <c r="B11" s="21"/>
      <c r="C11" s="21"/>
      <c r="D11" s="21"/>
    </row>
    <row r="12" spans="1:4" ht="13" x14ac:dyDescent="0.3">
      <c r="A12" s="21"/>
      <c r="B12" s="21"/>
      <c r="C12" s="21"/>
      <c r="D12" s="21"/>
    </row>
    <row r="13" spans="1:4" ht="13" x14ac:dyDescent="0.3">
      <c r="A13" s="21"/>
      <c r="B13" s="21"/>
      <c r="C13" s="21"/>
      <c r="D13" s="21"/>
    </row>
    <row r="14" spans="1:4" ht="13" x14ac:dyDescent="0.3">
      <c r="A14" s="21"/>
      <c r="B14" s="21"/>
      <c r="C14" s="21"/>
      <c r="D14" s="21"/>
    </row>
    <row r="15" spans="1:4" ht="13" x14ac:dyDescent="0.3">
      <c r="A15" s="21"/>
      <c r="B15" s="21"/>
      <c r="C15" s="21"/>
      <c r="D15" s="21"/>
    </row>
    <row r="16" spans="1:4" ht="13" x14ac:dyDescent="0.3">
      <c r="A16" s="21"/>
      <c r="B16" s="21"/>
      <c r="C16" s="21"/>
      <c r="D16" s="21"/>
    </row>
    <row r="17" spans="1:4" ht="13" x14ac:dyDescent="0.3">
      <c r="A17" s="21"/>
      <c r="B17" s="21"/>
      <c r="C17" s="21"/>
      <c r="D17" s="21"/>
    </row>
    <row r="18" spans="1:4" ht="13" x14ac:dyDescent="0.3">
      <c r="A18" s="21"/>
      <c r="B18" s="21"/>
      <c r="C18" s="21"/>
      <c r="D18" s="21"/>
    </row>
    <row r="19" spans="1:4" ht="13" x14ac:dyDescent="0.3">
      <c r="A19" s="21"/>
      <c r="B19" s="21"/>
      <c r="C19" s="21"/>
      <c r="D19" s="21"/>
    </row>
    <row r="20" spans="1:4" ht="13" x14ac:dyDescent="0.3">
      <c r="A20" s="21"/>
      <c r="B20" s="21"/>
      <c r="C20" s="21"/>
      <c r="D20" s="21"/>
    </row>
    <row r="21" spans="1:4" ht="13" x14ac:dyDescent="0.3">
      <c r="A21" s="21"/>
      <c r="B21" s="21"/>
      <c r="C21" s="21"/>
      <c r="D21" s="21"/>
    </row>
    <row r="22" spans="1:4" ht="13" x14ac:dyDescent="0.3">
      <c r="A22" s="21"/>
      <c r="B22" s="21"/>
      <c r="C22" s="21"/>
      <c r="D22" s="21"/>
    </row>
    <row r="23" spans="1:4" ht="13" x14ac:dyDescent="0.3">
      <c r="A23" s="21"/>
      <c r="B23" s="21"/>
      <c r="C23" s="21"/>
      <c r="D23" s="21"/>
    </row>
    <row r="24" spans="1:4" ht="13" x14ac:dyDescent="0.3">
      <c r="A24" s="21"/>
      <c r="B24" s="21"/>
      <c r="C24" s="21"/>
      <c r="D24" s="21"/>
    </row>
    <row r="25" spans="1:4" ht="13" x14ac:dyDescent="0.3">
      <c r="A25" s="21"/>
      <c r="B25" s="21"/>
      <c r="C25" s="21"/>
      <c r="D25" s="21"/>
    </row>
    <row r="26" spans="1:4" ht="13" x14ac:dyDescent="0.3">
      <c r="A26" s="21"/>
      <c r="B26" s="21"/>
      <c r="C26" s="21"/>
      <c r="D26" s="21"/>
    </row>
    <row r="27" spans="1:4" ht="13" x14ac:dyDescent="0.3">
      <c r="A27" s="21"/>
      <c r="B27" s="21"/>
      <c r="C27" s="21"/>
      <c r="D27" s="21"/>
    </row>
    <row r="28" spans="1:4" ht="13" x14ac:dyDescent="0.3">
      <c r="A28" s="21"/>
      <c r="B28" s="21"/>
      <c r="C28" s="21"/>
      <c r="D28" s="21"/>
    </row>
    <row r="29" spans="1:4" ht="13" x14ac:dyDescent="0.3">
      <c r="A29" s="21"/>
      <c r="B29" s="21"/>
      <c r="C29" s="21"/>
      <c r="D29" s="21"/>
    </row>
    <row r="30" spans="1:4" ht="13" x14ac:dyDescent="0.3">
      <c r="A30" s="21"/>
      <c r="B30" s="21"/>
      <c r="C30" s="21"/>
      <c r="D30" s="21"/>
    </row>
    <row r="31" spans="1:4" ht="13" x14ac:dyDescent="0.3">
      <c r="A31" s="21"/>
      <c r="B31" s="21"/>
      <c r="C31" s="21"/>
      <c r="D31" s="21"/>
    </row>
    <row r="32" spans="1:4" ht="13" x14ac:dyDescent="0.3">
      <c r="A32" s="21"/>
      <c r="B32" s="21"/>
      <c r="C32" s="21"/>
      <c r="D32" s="21"/>
    </row>
    <row r="33" spans="1:4" ht="13" x14ac:dyDescent="0.3">
      <c r="A33" s="21"/>
      <c r="B33" s="21"/>
      <c r="C33" s="21"/>
      <c r="D33" s="21"/>
    </row>
    <row r="34" spans="1:4" ht="13" x14ac:dyDescent="0.3">
      <c r="A34" s="21"/>
      <c r="B34" s="21"/>
      <c r="C34" s="21"/>
      <c r="D34" s="21"/>
    </row>
    <row r="35" spans="1:4" ht="13" x14ac:dyDescent="0.3">
      <c r="A35" s="21"/>
      <c r="B35" s="21"/>
      <c r="C35" s="21"/>
      <c r="D35" s="21"/>
    </row>
    <row r="36" spans="1:4" ht="13" x14ac:dyDescent="0.3">
      <c r="A36" s="21"/>
      <c r="B36" s="21"/>
      <c r="C36" s="21"/>
      <c r="D36" s="21"/>
    </row>
    <row r="37" spans="1:4" ht="13" x14ac:dyDescent="0.3">
      <c r="A37" s="21"/>
      <c r="B37" s="21"/>
      <c r="C37" s="21"/>
      <c r="D37" s="21"/>
    </row>
    <row r="38" spans="1:4" ht="13" x14ac:dyDescent="0.3">
      <c r="A38" s="21"/>
      <c r="B38" s="21"/>
      <c r="C38" s="21"/>
      <c r="D38" s="21"/>
    </row>
    <row r="39" spans="1:4" ht="13" x14ac:dyDescent="0.3">
      <c r="A39" s="21"/>
      <c r="B39" s="21"/>
      <c r="C39" s="21"/>
      <c r="D39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FBF8-FC0C-45BC-81CC-6394CF39827B}">
  <dimension ref="A1:A2"/>
  <sheetViews>
    <sheetView workbookViewId="0">
      <selection activeCell="G42" sqref="G42"/>
    </sheetView>
  </sheetViews>
  <sheetFormatPr baseColWidth="10" defaultColWidth="11.453125" defaultRowHeight="12.5" x14ac:dyDescent="0.25"/>
  <sheetData>
    <row r="1" spans="1:1" x14ac:dyDescent="0.25">
      <c r="A1" s="48" t="s">
        <v>54</v>
      </c>
    </row>
    <row r="2" spans="1:1" x14ac:dyDescent="0.25">
      <c r="A2" s="47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0680F-379D-43A4-A3BE-2D10368B2AC5}">
  <ds:schemaRefs>
    <ds:schemaRef ds:uri="http://schemas.microsoft.com/office/2006/metadata/properties"/>
    <ds:schemaRef ds:uri="http://schemas.microsoft.com/office/infopath/2007/PartnerControls"/>
    <ds:schemaRef ds:uri="05476afe-8bef-49c8-a283-a493477f5dcc"/>
    <ds:schemaRef ds:uri="8a1586c3-c249-417c-9e47-c5913d3141cb"/>
  </ds:schemaRefs>
</ds:datastoreItem>
</file>

<file path=customXml/itemProps3.xml><?xml version="1.0" encoding="utf-8"?>
<ds:datastoreItem xmlns:ds="http://schemas.openxmlformats.org/officeDocument/2006/customXml" ds:itemID="{C5E9B286-93AD-41F1-BE55-9B6DBD273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Prisskjema</vt:lpstr>
      <vt:lpstr>Ark1</vt:lpstr>
      <vt:lpstr>Biler som skal benyttes</vt:lpstr>
      <vt:lpstr>Formelverdier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2026-06-15T05:28:49Z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